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815" windowHeight="7860"/>
  </bookViews>
  <sheets>
    <sheet name="新建 Microsoft Excel 97-2003 工作表" sheetId="1" r:id="rId1"/>
  </sheets>
  <calcPr calcId="125725"/>
</workbook>
</file>

<file path=xl/calcChain.xml><?xml version="1.0" encoding="utf-8"?>
<calcChain xmlns="http://schemas.openxmlformats.org/spreadsheetml/2006/main">
  <c r="P29" i="1"/>
  <c r="P26"/>
  <c r="P23"/>
  <c r="P20"/>
  <c r="P17"/>
  <c r="P14"/>
  <c r="P11"/>
  <c r="P8"/>
  <c r="P5"/>
  <c r="O29"/>
  <c r="O26"/>
  <c r="O23"/>
  <c r="O20"/>
  <c r="O17"/>
  <c r="O14"/>
  <c r="O11"/>
  <c r="O8"/>
  <c r="O5"/>
  <c r="N29"/>
  <c r="N26"/>
  <c r="N23"/>
  <c r="N20"/>
  <c r="N17"/>
  <c r="N14"/>
  <c r="N11"/>
  <c r="N8"/>
  <c r="N5"/>
  <c r="K29"/>
  <c r="K26"/>
  <c r="K23"/>
  <c r="K20"/>
  <c r="K17"/>
  <c r="K8"/>
  <c r="K11"/>
  <c r="K14"/>
  <c r="K5"/>
  <c r="J5"/>
  <c r="I5"/>
  <c r="I8"/>
  <c r="I11"/>
  <c r="I14"/>
  <c r="I17"/>
  <c r="I20"/>
  <c r="I23"/>
  <c r="I26"/>
  <c r="I29"/>
  <c r="H29"/>
  <c r="H26"/>
  <c r="H23"/>
  <c r="H20"/>
  <c r="H17"/>
  <c r="H14"/>
  <c r="D29"/>
  <c r="D5"/>
  <c r="D11" l="1"/>
  <c r="D8"/>
  <c r="D14" l="1"/>
  <c r="D17" l="1"/>
  <c r="D20" s="1"/>
  <c r="D23" l="1"/>
  <c r="D26" s="1"/>
</calcChain>
</file>

<file path=xl/sharedStrings.xml><?xml version="1.0" encoding="utf-8"?>
<sst xmlns="http://schemas.openxmlformats.org/spreadsheetml/2006/main" count="310" uniqueCount="95">
  <si>
    <t xml:space="preserve">        附件2---待审品种主要特征特性汇总表</t>
  </si>
  <si>
    <t>附件2---待审品种主要特征特性汇总表(续)</t>
  </si>
  <si>
    <t>熟期</t>
  </si>
  <si>
    <t>品种名称</t>
  </si>
  <si>
    <t>年份</t>
  </si>
  <si>
    <t>抽丝期(月.日)</t>
  </si>
  <si>
    <t>生育   日数</t>
  </si>
  <si>
    <t>比对照   ±(天)</t>
  </si>
  <si>
    <t>早发性 (级)</t>
  </si>
  <si>
    <t>株高   (cm)</t>
  </si>
  <si>
    <t>穗位   (cm)</t>
  </si>
  <si>
    <t>空秆率     (%)</t>
  </si>
  <si>
    <t>穗长   (cm)</t>
  </si>
  <si>
    <t>秃尖   (cm)</t>
  </si>
  <si>
    <t>行数</t>
  </si>
  <si>
    <t>穗粒重(g)</t>
  </si>
  <si>
    <t>出籽率（%)</t>
  </si>
  <si>
    <t>百粒重(g)</t>
  </si>
  <si>
    <t>轴色</t>
  </si>
  <si>
    <t>粒色</t>
  </si>
  <si>
    <t>籽粒外观品质</t>
  </si>
  <si>
    <t>叶斑    (级)</t>
  </si>
  <si>
    <t>丝黑穗    (%)</t>
  </si>
  <si>
    <t xml:space="preserve">茎腐    (%) </t>
  </si>
  <si>
    <t xml:space="preserve">穗腐       (%) </t>
  </si>
  <si>
    <t xml:space="preserve"> 倒折    (%) </t>
  </si>
  <si>
    <t>倒伏%   （1级）</t>
  </si>
  <si>
    <t>矮化苗        （%）</t>
  </si>
  <si>
    <t>螟虫折茎   (%)</t>
  </si>
  <si>
    <t>黑粉     (%)</t>
  </si>
  <si>
    <t>畸型穗     （%）</t>
  </si>
  <si>
    <t>中晚熟</t>
  </si>
  <si>
    <t>DK3028</t>
  </si>
  <si>
    <t>红</t>
  </si>
  <si>
    <t>黄</t>
  </si>
  <si>
    <t>中</t>
  </si>
  <si>
    <t>1-3</t>
  </si>
  <si>
    <t>平均</t>
  </si>
  <si>
    <t>HX3302</t>
  </si>
  <si>
    <t>天玉109</t>
  </si>
  <si>
    <t>上</t>
  </si>
  <si>
    <t>天玉238</t>
  </si>
  <si>
    <t>1-5</t>
  </si>
  <si>
    <t>红禾83</t>
  </si>
  <si>
    <t>红禾84</t>
  </si>
  <si>
    <t>金航30号</t>
  </si>
  <si>
    <t>安华K69</t>
  </si>
  <si>
    <t>先玉335</t>
  </si>
  <si>
    <t>1-5</t>
    <phoneticPr fontId="6" type="noConversion"/>
  </si>
  <si>
    <t>上</t>
    <phoneticPr fontId="6" type="noConversion"/>
  </si>
  <si>
    <t>中</t>
    <phoneticPr fontId="6" type="noConversion"/>
  </si>
  <si>
    <t>下</t>
    <phoneticPr fontId="6" type="noConversion"/>
  </si>
  <si>
    <t>1-7</t>
    <phoneticPr fontId="6" type="noConversion"/>
  </si>
  <si>
    <r>
      <t>1</t>
    </r>
    <r>
      <rPr>
        <sz val="11"/>
        <color theme="1"/>
        <rFont val="宋体"/>
        <family val="3"/>
        <charset val="134"/>
        <scheme val="minor"/>
      </rPr>
      <t>-5</t>
    </r>
    <phoneticPr fontId="6" type="noConversion"/>
  </si>
  <si>
    <r>
      <t>1</t>
    </r>
    <r>
      <rPr>
        <sz val="11"/>
        <color theme="1"/>
        <rFont val="宋体"/>
        <family val="3"/>
        <charset val="134"/>
        <scheme val="minor"/>
      </rPr>
      <t>-7</t>
    </r>
    <phoneticPr fontId="6" type="noConversion"/>
  </si>
  <si>
    <t>16-18</t>
    <phoneticPr fontId="6" type="noConversion"/>
  </si>
  <si>
    <t>0</t>
    <phoneticPr fontId="6" type="noConversion"/>
  </si>
  <si>
    <t>0</t>
    <phoneticPr fontId="6" type="noConversion"/>
  </si>
  <si>
    <t>0-51.0</t>
    <phoneticPr fontId="6" type="noConversion"/>
  </si>
  <si>
    <t>0.0-1.2</t>
    <phoneticPr fontId="6" type="noConversion"/>
  </si>
  <si>
    <t>0.0-0.7</t>
    <phoneticPr fontId="6" type="noConversion"/>
  </si>
  <si>
    <t>0.0-0.3</t>
    <phoneticPr fontId="6" type="noConversion"/>
  </si>
  <si>
    <t>0.0-1.5</t>
    <phoneticPr fontId="6" type="noConversion"/>
  </si>
  <si>
    <t>0.0-0.1</t>
    <phoneticPr fontId="6" type="noConversion"/>
  </si>
  <si>
    <t>0.0-0.4</t>
    <phoneticPr fontId="6" type="noConversion"/>
  </si>
  <si>
    <t>0.0-0.2</t>
    <phoneticPr fontId="6" type="noConversion"/>
  </si>
  <si>
    <t>0.0-0.1</t>
    <phoneticPr fontId="6" type="noConversion"/>
  </si>
  <si>
    <t>0.0-0.8</t>
    <phoneticPr fontId="6" type="noConversion"/>
  </si>
  <si>
    <t>0.0-0.1</t>
    <phoneticPr fontId="6" type="noConversion"/>
  </si>
  <si>
    <t>0.0-0.6</t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</si>
  <si>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.0-0.5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</si>
  <si>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.0-0.2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</si>
  <si>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.0-0.1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</si>
  <si>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.0-1.5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</si>
  <si>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.0-0.4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</si>
  <si>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.0-0.3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</si>
  <si>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.0-0.1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</si>
  <si>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.0-0.8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</si>
  <si>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.0-0.7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</si>
  <si>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.0-0.5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</si>
  <si>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.0-0.3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</si>
  <si>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.0-0.9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</si>
  <si>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.0-0.9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</si>
  <si>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.0-1.2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</si>
  <si>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.0-1.0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</si>
  <si>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.0-1.0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</si>
  <si>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.0-0.2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</si>
  <si>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.0-0.7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</si>
  <si>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.0-1.3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</si>
  <si>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.0-1.3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</si>
  <si>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.0-0.4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</si>
  <si>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.0-51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</si>
  <si>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-0.6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</si>
  <si>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.0-2.1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</si>
  <si>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.0-2.1</t>
    </r>
    <phoneticPr fontId="6" type="noConversion"/>
  </si>
</sst>
</file>

<file path=xl/styles.xml><?xml version="1.0" encoding="utf-8"?>
<styleSheet xmlns="http://schemas.openxmlformats.org/spreadsheetml/2006/main">
  <numFmts count="4">
    <numFmt numFmtId="176" formatCode="0.0_ "/>
    <numFmt numFmtId="177" formatCode="0.0_);[Red]\(0.0\)"/>
    <numFmt numFmtId="178" formatCode="0.00_);[Red]\(0.00\)"/>
    <numFmt numFmtId="179" formatCode="0_);[Red]\(0\)"/>
  </numFmts>
  <fonts count="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3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176" fontId="2" fillId="0" borderId="6" xfId="3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49" fontId="2" fillId="0" borderId="6" xfId="3" applyNumberFormat="1" applyFont="1" applyBorder="1" applyAlignment="1">
      <alignment horizontal="center" vertical="center" wrapText="1"/>
    </xf>
    <xf numFmtId="49" fontId="2" fillId="0" borderId="5" xfId="3" applyNumberFormat="1" applyFont="1" applyBorder="1" applyAlignment="1">
      <alignment horizontal="center" vertical="center" wrapText="1"/>
    </xf>
    <xf numFmtId="177" fontId="2" fillId="0" borderId="6" xfId="3" applyNumberFormat="1" applyFont="1" applyBorder="1" applyAlignment="1">
      <alignment horizontal="center" vertical="center" wrapText="1"/>
    </xf>
    <xf numFmtId="178" fontId="2" fillId="0" borderId="5" xfId="3" applyNumberFormat="1" applyFont="1" applyBorder="1" applyAlignment="1">
      <alignment horizontal="center" vertical="center" wrapText="1"/>
    </xf>
    <xf numFmtId="0" fontId="2" fillId="0" borderId="18" xfId="3" applyFont="1" applyBorder="1" applyAlignment="1">
      <alignment horizontal="center" vertical="center" wrapText="1"/>
    </xf>
    <xf numFmtId="176" fontId="2" fillId="0" borderId="15" xfId="3" applyNumberFormat="1" applyFont="1" applyBorder="1" applyAlignment="1">
      <alignment horizontal="center" vertical="center" wrapText="1"/>
    </xf>
    <xf numFmtId="177" fontId="4" fillId="0" borderId="0" xfId="3" applyNumberFormat="1" applyFont="1" applyBorder="1" applyAlignment="1">
      <alignment horizontal="center" vertical="center" wrapText="1"/>
    </xf>
    <xf numFmtId="176" fontId="3" fillId="0" borderId="0" xfId="3" applyNumberFormat="1" applyFont="1" applyBorder="1" applyAlignment="1">
      <alignment horizontal="center" vertical="center"/>
    </xf>
    <xf numFmtId="176" fontId="4" fillId="0" borderId="0" xfId="3" applyNumberFormat="1" applyFont="1" applyBorder="1" applyAlignment="1">
      <alignment horizontal="center" vertical="center"/>
    </xf>
    <xf numFmtId="0" fontId="4" fillId="0" borderId="0" xfId="3" applyFont="1" applyBorder="1" applyAlignment="1">
      <alignment horizontal="center" vertical="center"/>
    </xf>
    <xf numFmtId="177" fontId="4" fillId="0" borderId="0" xfId="3" applyNumberFormat="1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0" fillId="0" borderId="16" xfId="0" applyNumberForma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78" fontId="0" fillId="0" borderId="0" xfId="0" applyNumberFormat="1" applyBorder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77" fontId="0" fillId="0" borderId="0" xfId="0" applyNumberFormat="1" applyFill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76" fontId="0" fillId="0" borderId="17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177" fontId="7" fillId="0" borderId="0" xfId="0" applyNumberFormat="1" applyFont="1" applyBorder="1" applyAlignment="1">
      <alignment horizontal="center" vertical="center"/>
    </xf>
    <xf numFmtId="177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49" fontId="5" fillId="0" borderId="1" xfId="3" applyNumberFormat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9"/>
  <sheetViews>
    <sheetView tabSelected="1" topLeftCell="I1" zoomScaleNormal="100" workbookViewId="0">
      <selection activeCell="I27" sqref="A27:XFD32"/>
    </sheetView>
  </sheetViews>
  <sheetFormatPr defaultColWidth="9" defaultRowHeight="13.5"/>
  <cols>
    <col min="1" max="1" width="7.125" customWidth="1"/>
    <col min="2" max="2" width="9.375" customWidth="1"/>
    <col min="3" max="3" width="9" style="24"/>
    <col min="4" max="4" width="7.375" style="22" customWidth="1"/>
    <col min="5" max="5" width="7.75" style="23" customWidth="1"/>
    <col min="6" max="6" width="9" style="24"/>
    <col min="7" max="7" width="6.25" style="24" customWidth="1"/>
    <col min="8" max="9" width="9" style="23"/>
    <col min="10" max="10" width="8.25" style="25" customWidth="1"/>
    <col min="11" max="11" width="7.375" style="24" customWidth="1"/>
    <col min="12" max="12" width="7.5" style="25" customWidth="1"/>
    <col min="13" max="13" width="9.25" style="24" bestFit="1" customWidth="1"/>
    <col min="14" max="16" width="9" style="25"/>
    <col min="17" max="19" width="9" style="24"/>
    <col min="20" max="21" width="7.125" style="24" customWidth="1"/>
    <col min="22" max="22" width="7.875" style="24" customWidth="1"/>
    <col min="23" max="23" width="9" style="27"/>
    <col min="24" max="24" width="7.375" style="23" customWidth="1"/>
    <col min="25" max="25" width="8.125" style="23" customWidth="1"/>
    <col min="26" max="27" width="7.75" style="23" customWidth="1"/>
    <col min="28" max="28" width="7.375" style="27" customWidth="1"/>
    <col min="29" max="29" width="7.875" style="23" customWidth="1"/>
    <col min="30" max="30" width="8" style="23" customWidth="1"/>
    <col min="31" max="31" width="7.25" style="23" customWidth="1"/>
    <col min="32" max="32" width="8.375" style="23" customWidth="1"/>
  </cols>
  <sheetData>
    <row r="1" spans="1:32" ht="31.5" customHeight="1">
      <c r="A1" s="1"/>
      <c r="B1" s="2"/>
      <c r="C1" s="2"/>
      <c r="D1" s="52" t="s">
        <v>0</v>
      </c>
      <c r="E1" s="52"/>
      <c r="F1" s="52"/>
      <c r="G1" s="52"/>
      <c r="H1" s="52"/>
      <c r="I1" s="52"/>
      <c r="J1" s="52"/>
      <c r="K1" s="52"/>
      <c r="L1" s="52"/>
      <c r="M1" s="52"/>
      <c r="N1" s="18"/>
      <c r="O1" s="18"/>
      <c r="P1" s="19"/>
      <c r="Q1" s="20"/>
      <c r="R1" s="20"/>
      <c r="S1" s="20"/>
      <c r="T1" s="53" t="s">
        <v>1</v>
      </c>
      <c r="U1" s="53"/>
      <c r="V1" s="53"/>
      <c r="W1" s="53"/>
      <c r="X1" s="53"/>
      <c r="Y1" s="53"/>
      <c r="Z1" s="53"/>
      <c r="AA1" s="53"/>
      <c r="AB1" s="53"/>
      <c r="AC1" s="53"/>
      <c r="AD1" s="17"/>
      <c r="AE1" s="17"/>
      <c r="AF1" s="21"/>
    </row>
    <row r="2" spans="1:32" ht="25.5" customHeight="1">
      <c r="A2" s="3" t="s">
        <v>2</v>
      </c>
      <c r="B2" s="4" t="s">
        <v>3</v>
      </c>
      <c r="C2" s="5" t="s">
        <v>4</v>
      </c>
      <c r="D2" s="14" t="s">
        <v>5</v>
      </c>
      <c r="E2" s="13" t="s">
        <v>6</v>
      </c>
      <c r="F2" s="6" t="s">
        <v>7</v>
      </c>
      <c r="G2" s="7" t="s">
        <v>8</v>
      </c>
      <c r="H2" s="13" t="s">
        <v>9</v>
      </c>
      <c r="I2" s="13" t="s">
        <v>10</v>
      </c>
      <c r="J2" s="6" t="s">
        <v>11</v>
      </c>
      <c r="K2" s="7" t="s">
        <v>12</v>
      </c>
      <c r="L2" s="6" t="s">
        <v>13</v>
      </c>
      <c r="M2" s="11" t="s">
        <v>14</v>
      </c>
      <c r="N2" s="6" t="s">
        <v>15</v>
      </c>
      <c r="O2" s="6" t="s">
        <v>16</v>
      </c>
      <c r="P2" s="16" t="s">
        <v>17</v>
      </c>
      <c r="Q2" s="3" t="s">
        <v>2</v>
      </c>
      <c r="R2" s="4" t="s">
        <v>3</v>
      </c>
      <c r="S2" s="15" t="s">
        <v>4</v>
      </c>
      <c r="T2" s="12" t="s">
        <v>18</v>
      </c>
      <c r="U2" s="11" t="s">
        <v>19</v>
      </c>
      <c r="V2" s="11" t="s">
        <v>20</v>
      </c>
      <c r="W2" s="11" t="s">
        <v>21</v>
      </c>
      <c r="X2" s="13" t="s">
        <v>22</v>
      </c>
      <c r="Y2" s="13" t="s">
        <v>23</v>
      </c>
      <c r="Z2" s="13" t="s">
        <v>24</v>
      </c>
      <c r="AA2" s="13" t="s">
        <v>25</v>
      </c>
      <c r="AB2" s="11" t="s">
        <v>26</v>
      </c>
      <c r="AC2" s="13" t="s">
        <v>27</v>
      </c>
      <c r="AD2" s="13" t="s">
        <v>28</v>
      </c>
      <c r="AE2" s="13" t="s">
        <v>29</v>
      </c>
      <c r="AF2" s="13" t="s">
        <v>30</v>
      </c>
    </row>
    <row r="3" spans="1:32" ht="13.5" customHeight="1">
      <c r="A3" s="54" t="s">
        <v>31</v>
      </c>
      <c r="B3" s="57" t="s">
        <v>32</v>
      </c>
      <c r="C3" s="8">
        <v>2021</v>
      </c>
      <c r="D3" s="22">
        <v>7.24</v>
      </c>
      <c r="E3" s="23">
        <v>130</v>
      </c>
      <c r="F3" s="24">
        <v>0</v>
      </c>
      <c r="G3" s="24">
        <v>5</v>
      </c>
      <c r="H3" s="23">
        <v>305.7</v>
      </c>
      <c r="I3" s="23">
        <v>120.7</v>
      </c>
      <c r="J3" s="25">
        <v>0.5</v>
      </c>
      <c r="K3" s="24">
        <v>21.7</v>
      </c>
      <c r="L3" s="25">
        <v>0.7</v>
      </c>
      <c r="M3" s="24">
        <v>18</v>
      </c>
      <c r="N3" s="25">
        <v>234</v>
      </c>
      <c r="O3" s="25">
        <v>77.7</v>
      </c>
      <c r="P3" s="42">
        <v>38.700000000000003</v>
      </c>
      <c r="Q3" s="54" t="s">
        <v>31</v>
      </c>
      <c r="R3" s="57" t="s">
        <v>32</v>
      </c>
      <c r="S3" s="9">
        <v>2021</v>
      </c>
      <c r="T3" s="26" t="s">
        <v>33</v>
      </c>
      <c r="U3" s="26" t="s">
        <v>34</v>
      </c>
      <c r="V3" s="24" t="s">
        <v>35</v>
      </c>
      <c r="W3" s="27" t="s">
        <v>36</v>
      </c>
      <c r="X3" s="23">
        <v>0</v>
      </c>
      <c r="Y3" s="23">
        <v>0</v>
      </c>
      <c r="Z3" s="23">
        <v>0</v>
      </c>
      <c r="AA3" s="23">
        <v>0</v>
      </c>
      <c r="AB3" s="27" t="s">
        <v>56</v>
      </c>
      <c r="AC3" s="23">
        <v>0</v>
      </c>
      <c r="AD3" s="23">
        <v>0</v>
      </c>
      <c r="AE3" s="23">
        <v>0</v>
      </c>
      <c r="AF3" s="23">
        <v>0</v>
      </c>
    </row>
    <row r="4" spans="1:32" ht="13.5" customHeight="1">
      <c r="A4" s="55"/>
      <c r="B4" s="58"/>
      <c r="C4" s="9">
        <v>2022</v>
      </c>
      <c r="D4" s="22">
        <v>7.25</v>
      </c>
      <c r="E4" s="23">
        <v>129</v>
      </c>
      <c r="F4" s="24">
        <v>0</v>
      </c>
      <c r="G4" s="24">
        <v>5</v>
      </c>
      <c r="H4" s="23">
        <v>330</v>
      </c>
      <c r="I4" s="23">
        <v>120.9</v>
      </c>
      <c r="J4" s="25">
        <v>0.4</v>
      </c>
      <c r="K4" s="24">
        <v>22.2</v>
      </c>
      <c r="L4" s="25">
        <v>1.2</v>
      </c>
      <c r="M4" s="24" t="s">
        <v>55</v>
      </c>
      <c r="N4" s="25">
        <v>203.8</v>
      </c>
      <c r="O4" s="25">
        <v>79.900000000000006</v>
      </c>
      <c r="P4" s="42">
        <v>37.799999999999997</v>
      </c>
      <c r="Q4" s="55"/>
      <c r="R4" s="58"/>
      <c r="S4" s="9">
        <v>2022</v>
      </c>
      <c r="T4" s="26" t="s">
        <v>33</v>
      </c>
      <c r="U4" s="26" t="s">
        <v>34</v>
      </c>
      <c r="V4" s="24" t="s">
        <v>35</v>
      </c>
      <c r="W4" s="27" t="s">
        <v>48</v>
      </c>
      <c r="X4" s="23">
        <v>0</v>
      </c>
      <c r="Y4" s="48" t="s">
        <v>71</v>
      </c>
      <c r="Z4" s="23">
        <v>0</v>
      </c>
      <c r="AA4" s="23">
        <v>0</v>
      </c>
      <c r="AB4" s="27" t="s">
        <v>57</v>
      </c>
      <c r="AC4" s="23">
        <v>0</v>
      </c>
      <c r="AD4" s="23">
        <v>0</v>
      </c>
      <c r="AE4" s="23">
        <v>0</v>
      </c>
      <c r="AF4" s="48" t="s">
        <v>72</v>
      </c>
    </row>
    <row r="5" spans="1:32" ht="13.5" customHeight="1">
      <c r="A5" s="55"/>
      <c r="B5" s="58"/>
      <c r="C5" s="9" t="s">
        <v>37</v>
      </c>
      <c r="D5" s="28">
        <f>AVERAGE(D3:D4)</f>
        <v>7.2450000000000001</v>
      </c>
      <c r="E5" s="29">
        <v>130</v>
      </c>
      <c r="F5" s="30">
        <v>0</v>
      </c>
      <c r="G5" s="30">
        <v>5</v>
      </c>
      <c r="H5" s="47">
        <v>318</v>
      </c>
      <c r="I5" s="47">
        <f>AVERAGE(I3:I4)</f>
        <v>120.80000000000001</v>
      </c>
      <c r="J5" s="31">
        <f>AVERAGE(J3:J4)</f>
        <v>0.45</v>
      </c>
      <c r="K5" s="30">
        <f>AVERAGE(K3:K4)</f>
        <v>21.95</v>
      </c>
      <c r="L5" s="31">
        <v>0.95</v>
      </c>
      <c r="M5" s="32" t="s">
        <v>55</v>
      </c>
      <c r="N5" s="31">
        <f>AVERAGE(N3:N4)</f>
        <v>218.9</v>
      </c>
      <c r="O5" s="31">
        <f>AVERAGE(O3:O4)</f>
        <v>78.800000000000011</v>
      </c>
      <c r="P5" s="33">
        <f>AVERAGE(P3:P4)</f>
        <v>38.25</v>
      </c>
      <c r="Q5" s="55"/>
      <c r="R5" s="58"/>
      <c r="S5" s="10" t="s">
        <v>37</v>
      </c>
      <c r="T5" s="30" t="s">
        <v>33</v>
      </c>
      <c r="U5" s="30" t="s">
        <v>34</v>
      </c>
      <c r="V5" s="30" t="s">
        <v>35</v>
      </c>
      <c r="W5" s="34" t="s">
        <v>53</v>
      </c>
      <c r="X5" s="29">
        <v>0</v>
      </c>
      <c r="Y5" s="29" t="s">
        <v>65</v>
      </c>
      <c r="Z5" s="29">
        <v>0</v>
      </c>
      <c r="AA5" s="29">
        <v>0</v>
      </c>
      <c r="AB5" s="34" t="s">
        <v>57</v>
      </c>
      <c r="AC5" s="29">
        <v>0</v>
      </c>
      <c r="AD5" s="29">
        <v>0</v>
      </c>
      <c r="AE5" s="29">
        <v>0</v>
      </c>
      <c r="AF5" s="29" t="s">
        <v>63</v>
      </c>
    </row>
    <row r="6" spans="1:32" ht="13.5" customHeight="1">
      <c r="A6" s="54" t="s">
        <v>31</v>
      </c>
      <c r="B6" s="57" t="s">
        <v>38</v>
      </c>
      <c r="C6" s="8">
        <v>2021</v>
      </c>
      <c r="D6" s="22">
        <v>7.25</v>
      </c>
      <c r="E6" s="23">
        <v>129</v>
      </c>
      <c r="F6" s="24">
        <v>-1</v>
      </c>
      <c r="G6" s="24">
        <v>5</v>
      </c>
      <c r="H6" s="23">
        <v>290</v>
      </c>
      <c r="I6" s="23">
        <v>116.2</v>
      </c>
      <c r="J6" s="25">
        <v>0.3</v>
      </c>
      <c r="K6" s="24">
        <v>22.7</v>
      </c>
      <c r="L6" s="25">
        <v>1.1000000000000001</v>
      </c>
      <c r="M6" s="24" t="s">
        <v>55</v>
      </c>
      <c r="N6" s="25">
        <v>225.4</v>
      </c>
      <c r="O6" s="25">
        <v>78.099999999999994</v>
      </c>
      <c r="P6" s="42">
        <v>38</v>
      </c>
      <c r="Q6" s="54" t="s">
        <v>31</v>
      </c>
      <c r="R6" s="57" t="s">
        <v>38</v>
      </c>
      <c r="S6" s="9">
        <v>2021</v>
      </c>
      <c r="T6" s="26" t="s">
        <v>33</v>
      </c>
      <c r="U6" s="26" t="s">
        <v>34</v>
      </c>
      <c r="V6" s="24" t="s">
        <v>35</v>
      </c>
      <c r="W6" s="27" t="s">
        <v>36</v>
      </c>
      <c r="X6" s="23">
        <v>0</v>
      </c>
      <c r="Y6" s="23">
        <v>0</v>
      </c>
      <c r="Z6" s="23">
        <v>0</v>
      </c>
      <c r="AA6" s="23">
        <v>0</v>
      </c>
      <c r="AB6" s="27" t="s">
        <v>56</v>
      </c>
      <c r="AC6" s="23">
        <v>0</v>
      </c>
      <c r="AD6" s="23">
        <v>0</v>
      </c>
      <c r="AE6" s="23">
        <v>0</v>
      </c>
      <c r="AF6" s="23">
        <v>0</v>
      </c>
    </row>
    <row r="7" spans="1:32" ht="13.5" customHeight="1">
      <c r="A7" s="55"/>
      <c r="B7" s="58"/>
      <c r="C7" s="9">
        <v>2022</v>
      </c>
      <c r="D7" s="22">
        <v>7.25</v>
      </c>
      <c r="E7" s="23">
        <v>129</v>
      </c>
      <c r="F7" s="24">
        <v>0</v>
      </c>
      <c r="G7" s="24">
        <v>5</v>
      </c>
      <c r="H7" s="23">
        <v>318.39999999999998</v>
      </c>
      <c r="I7" s="23">
        <v>121.4</v>
      </c>
      <c r="J7" s="25">
        <v>0.2</v>
      </c>
      <c r="K7" s="24">
        <v>21.3</v>
      </c>
      <c r="L7" s="25">
        <v>1</v>
      </c>
      <c r="M7" s="24" t="s">
        <v>55</v>
      </c>
      <c r="N7" s="25">
        <v>199.2</v>
      </c>
      <c r="O7" s="25">
        <v>80.400000000000006</v>
      </c>
      <c r="P7" s="42">
        <v>37.299999999999997</v>
      </c>
      <c r="Q7" s="55"/>
      <c r="R7" s="58"/>
      <c r="S7" s="9">
        <v>2022</v>
      </c>
      <c r="T7" s="26" t="s">
        <v>33</v>
      </c>
      <c r="U7" s="26" t="s">
        <v>34</v>
      </c>
      <c r="V7" s="24" t="s">
        <v>49</v>
      </c>
      <c r="W7" s="27" t="s">
        <v>48</v>
      </c>
      <c r="X7" s="23">
        <v>0</v>
      </c>
      <c r="Y7" s="48" t="s">
        <v>71</v>
      </c>
      <c r="Z7" s="23">
        <v>0</v>
      </c>
      <c r="AA7" s="23">
        <v>0</v>
      </c>
      <c r="AB7" s="27" t="s">
        <v>57</v>
      </c>
      <c r="AC7" s="23">
        <v>0</v>
      </c>
      <c r="AD7" s="48" t="s">
        <v>73</v>
      </c>
      <c r="AE7" s="23">
        <v>0</v>
      </c>
      <c r="AF7" s="23">
        <v>0</v>
      </c>
    </row>
    <row r="8" spans="1:32" ht="13.5" customHeight="1">
      <c r="A8" s="55"/>
      <c r="B8" s="58"/>
      <c r="C8" s="9" t="s">
        <v>37</v>
      </c>
      <c r="D8" s="28">
        <f>AVERAGE(D3:D7)</f>
        <v>7.2469999999999999</v>
      </c>
      <c r="E8" s="29">
        <v>129</v>
      </c>
      <c r="F8" s="30">
        <v>-1</v>
      </c>
      <c r="G8" s="30">
        <v>5</v>
      </c>
      <c r="H8" s="47">
        <v>304</v>
      </c>
      <c r="I8" s="47">
        <f>AVERAGE(I6:I7)</f>
        <v>118.80000000000001</v>
      </c>
      <c r="J8" s="31">
        <v>0.25</v>
      </c>
      <c r="K8" s="30">
        <f>AVERAGE(K6:K7)</f>
        <v>22</v>
      </c>
      <c r="L8" s="31">
        <v>1.05</v>
      </c>
      <c r="M8" s="32" t="s">
        <v>55</v>
      </c>
      <c r="N8" s="31">
        <f>AVERAGE(N6:N7)</f>
        <v>212.3</v>
      </c>
      <c r="O8" s="31">
        <f>AVERAGE(O6:O7)</f>
        <v>79.25</v>
      </c>
      <c r="P8" s="33">
        <f>AVERAGE(P6:P7)</f>
        <v>37.65</v>
      </c>
      <c r="Q8" s="55"/>
      <c r="R8" s="58"/>
      <c r="S8" s="10" t="s">
        <v>37</v>
      </c>
      <c r="T8" s="30" t="s">
        <v>33</v>
      </c>
      <c r="U8" s="30" t="s">
        <v>34</v>
      </c>
      <c r="V8" s="30" t="s">
        <v>35</v>
      </c>
      <c r="W8" s="34" t="s">
        <v>53</v>
      </c>
      <c r="X8" s="29">
        <v>0</v>
      </c>
      <c r="Y8" s="29" t="s">
        <v>65</v>
      </c>
      <c r="Z8" s="29">
        <v>0</v>
      </c>
      <c r="AA8" s="29">
        <v>0</v>
      </c>
      <c r="AB8" s="34" t="s">
        <v>57</v>
      </c>
      <c r="AC8" s="29">
        <v>0</v>
      </c>
      <c r="AD8" s="29" t="s">
        <v>62</v>
      </c>
      <c r="AE8" s="29">
        <v>0</v>
      </c>
      <c r="AF8" s="29">
        <v>0</v>
      </c>
    </row>
    <row r="9" spans="1:32" ht="13.5" customHeight="1">
      <c r="A9" s="54" t="s">
        <v>31</v>
      </c>
      <c r="B9" s="57" t="s">
        <v>39</v>
      </c>
      <c r="C9" s="8">
        <v>2021</v>
      </c>
      <c r="D9" s="22">
        <v>7.22</v>
      </c>
      <c r="E9" s="23">
        <v>130</v>
      </c>
      <c r="F9" s="24">
        <v>0</v>
      </c>
      <c r="G9" s="24">
        <v>9</v>
      </c>
      <c r="H9" s="23">
        <v>320.8</v>
      </c>
      <c r="I9" s="23">
        <v>137.5</v>
      </c>
      <c r="J9" s="25">
        <v>0</v>
      </c>
      <c r="K9" s="24">
        <v>23.5</v>
      </c>
      <c r="L9" s="25">
        <v>2.1</v>
      </c>
      <c r="M9" s="24" t="s">
        <v>55</v>
      </c>
      <c r="N9" s="25">
        <v>241.4</v>
      </c>
      <c r="O9" s="25">
        <v>79.400000000000006</v>
      </c>
      <c r="P9" s="42">
        <v>39</v>
      </c>
      <c r="Q9" s="54" t="s">
        <v>31</v>
      </c>
      <c r="R9" s="57" t="s">
        <v>39</v>
      </c>
      <c r="S9" s="9">
        <v>2021</v>
      </c>
      <c r="T9" s="26" t="s">
        <v>33</v>
      </c>
      <c r="U9" s="26" t="s">
        <v>34</v>
      </c>
      <c r="V9" s="24" t="s">
        <v>40</v>
      </c>
      <c r="W9" s="27" t="s">
        <v>36</v>
      </c>
      <c r="X9" s="23">
        <v>0</v>
      </c>
      <c r="Y9" s="23">
        <v>0</v>
      </c>
      <c r="Z9" s="23">
        <v>0</v>
      </c>
      <c r="AA9" s="23">
        <v>0</v>
      </c>
      <c r="AB9" s="27" t="s">
        <v>56</v>
      </c>
      <c r="AC9" s="23">
        <v>0</v>
      </c>
      <c r="AD9" s="23">
        <v>0</v>
      </c>
      <c r="AE9" s="23">
        <v>0</v>
      </c>
      <c r="AF9" s="23">
        <v>0</v>
      </c>
    </row>
    <row r="10" spans="1:32" ht="13.5" customHeight="1">
      <c r="A10" s="55"/>
      <c r="B10" s="58"/>
      <c r="C10" s="9">
        <v>2022</v>
      </c>
      <c r="D10" s="22">
        <v>7.27</v>
      </c>
      <c r="E10" s="23">
        <v>130</v>
      </c>
      <c r="F10" s="24">
        <v>1</v>
      </c>
      <c r="G10" s="24">
        <v>5</v>
      </c>
      <c r="H10" s="23">
        <v>313.89999999999998</v>
      </c>
      <c r="I10" s="23">
        <v>118.4</v>
      </c>
      <c r="J10" s="25">
        <v>0.4</v>
      </c>
      <c r="K10" s="24">
        <v>22.5</v>
      </c>
      <c r="L10" s="25">
        <v>1.7</v>
      </c>
      <c r="M10" s="24">
        <v>18</v>
      </c>
      <c r="N10" s="25">
        <v>206</v>
      </c>
      <c r="O10" s="25">
        <v>78.3</v>
      </c>
      <c r="P10" s="42">
        <v>37.700000000000003</v>
      </c>
      <c r="Q10" s="55"/>
      <c r="R10" s="58"/>
      <c r="S10" s="9">
        <v>2022</v>
      </c>
      <c r="T10" s="26" t="s">
        <v>33</v>
      </c>
      <c r="U10" s="26" t="s">
        <v>34</v>
      </c>
      <c r="V10" s="24" t="s">
        <v>50</v>
      </c>
      <c r="W10" s="27" t="s">
        <v>48</v>
      </c>
      <c r="X10" s="23">
        <v>0</v>
      </c>
      <c r="Y10" s="23">
        <v>0</v>
      </c>
      <c r="Z10" s="23">
        <v>0</v>
      </c>
      <c r="AA10" s="23">
        <v>0</v>
      </c>
      <c r="AB10" s="27" t="s">
        <v>57</v>
      </c>
      <c r="AC10" s="23">
        <v>0</v>
      </c>
      <c r="AD10" s="48" t="s">
        <v>75</v>
      </c>
      <c r="AE10" s="23">
        <v>0</v>
      </c>
      <c r="AF10" s="48" t="s">
        <v>74</v>
      </c>
    </row>
    <row r="11" spans="1:32" ht="13.5" customHeight="1">
      <c r="A11" s="55"/>
      <c r="B11" s="58"/>
      <c r="C11" s="9" t="s">
        <v>37</v>
      </c>
      <c r="D11" s="28">
        <f>AVERAGE(D3:D10)</f>
        <v>7.2464999999999993</v>
      </c>
      <c r="E11" s="29">
        <v>130</v>
      </c>
      <c r="F11" s="30">
        <v>0</v>
      </c>
      <c r="G11" s="30">
        <v>5</v>
      </c>
      <c r="H11" s="47">
        <v>317</v>
      </c>
      <c r="I11" s="47">
        <f>AVERAGE(I9:I10)</f>
        <v>127.95</v>
      </c>
      <c r="J11" s="31">
        <v>0.2</v>
      </c>
      <c r="K11" s="30">
        <f>AVERAGE(K9:K10)</f>
        <v>23</v>
      </c>
      <c r="L11" s="31">
        <v>1.9</v>
      </c>
      <c r="M11" s="32" t="s">
        <v>55</v>
      </c>
      <c r="N11" s="31">
        <f>AVERAGE(N9:N10)</f>
        <v>223.7</v>
      </c>
      <c r="O11" s="31">
        <f>AVERAGE(O9:O10)</f>
        <v>78.849999999999994</v>
      </c>
      <c r="P11" s="33">
        <f>AVERAGE(P9:P10)</f>
        <v>38.35</v>
      </c>
      <c r="Q11" s="55"/>
      <c r="R11" s="58"/>
      <c r="S11" s="10" t="s">
        <v>37</v>
      </c>
      <c r="T11" s="30" t="s">
        <v>33</v>
      </c>
      <c r="U11" s="30" t="s">
        <v>34</v>
      </c>
      <c r="V11" s="30" t="s">
        <v>35</v>
      </c>
      <c r="W11" s="34" t="s">
        <v>53</v>
      </c>
      <c r="X11" s="29">
        <v>0</v>
      </c>
      <c r="Y11" s="29">
        <v>0</v>
      </c>
      <c r="Z11" s="29">
        <v>0</v>
      </c>
      <c r="AA11" s="29">
        <v>0</v>
      </c>
      <c r="AB11" s="34" t="s">
        <v>57</v>
      </c>
      <c r="AC11" s="29">
        <v>0</v>
      </c>
      <c r="AD11" s="29" t="s">
        <v>61</v>
      </c>
      <c r="AE11" s="29">
        <v>0</v>
      </c>
      <c r="AF11" s="29" t="s">
        <v>64</v>
      </c>
    </row>
    <row r="12" spans="1:32" ht="13.5" customHeight="1">
      <c r="A12" s="54" t="s">
        <v>31</v>
      </c>
      <c r="B12" s="57" t="s">
        <v>41</v>
      </c>
      <c r="C12" s="8">
        <v>2021</v>
      </c>
      <c r="D12" s="22">
        <v>7.23</v>
      </c>
      <c r="E12" s="23">
        <v>129</v>
      </c>
      <c r="F12" s="24">
        <v>-1</v>
      </c>
      <c r="G12" s="24">
        <v>7</v>
      </c>
      <c r="H12" s="23">
        <v>334.3</v>
      </c>
      <c r="I12" s="23">
        <v>133.69999999999999</v>
      </c>
      <c r="J12" s="25">
        <v>0.8</v>
      </c>
      <c r="K12" s="24">
        <v>22.2</v>
      </c>
      <c r="L12" s="25">
        <v>0.9</v>
      </c>
      <c r="M12" s="24">
        <v>16</v>
      </c>
      <c r="N12" s="25">
        <v>222.6</v>
      </c>
      <c r="O12" s="25">
        <v>77.400000000000006</v>
      </c>
      <c r="P12" s="42">
        <v>39.6</v>
      </c>
      <c r="Q12" s="54" t="s">
        <v>31</v>
      </c>
      <c r="R12" s="57" t="s">
        <v>41</v>
      </c>
      <c r="S12" s="9">
        <v>2021</v>
      </c>
      <c r="T12" s="26" t="s">
        <v>33</v>
      </c>
      <c r="U12" s="26" t="s">
        <v>34</v>
      </c>
      <c r="V12" s="24" t="s">
        <v>35</v>
      </c>
      <c r="W12" s="27" t="s">
        <v>42</v>
      </c>
      <c r="X12" s="48" t="s">
        <v>76</v>
      </c>
      <c r="Y12" s="48" t="s">
        <v>77</v>
      </c>
      <c r="Z12" s="48" t="s">
        <v>76</v>
      </c>
      <c r="AA12" s="23">
        <v>0</v>
      </c>
      <c r="AB12" s="27" t="s">
        <v>56</v>
      </c>
      <c r="AC12" s="23">
        <v>0</v>
      </c>
      <c r="AD12" s="48" t="s">
        <v>78</v>
      </c>
      <c r="AE12" s="23">
        <v>0</v>
      </c>
      <c r="AF12" s="23">
        <v>0</v>
      </c>
    </row>
    <row r="13" spans="1:32" ht="13.5" customHeight="1">
      <c r="A13" s="55"/>
      <c r="B13" s="58"/>
      <c r="C13" s="9">
        <v>2022</v>
      </c>
      <c r="D13" s="35">
        <v>7.26</v>
      </c>
      <c r="E13" s="36">
        <v>130</v>
      </c>
      <c r="F13" s="26">
        <v>1</v>
      </c>
      <c r="G13" s="37">
        <v>5</v>
      </c>
      <c r="H13" s="38">
        <v>307.60000000000002</v>
      </c>
      <c r="I13" s="38">
        <v>114.9</v>
      </c>
      <c r="J13" s="39">
        <v>0.1</v>
      </c>
      <c r="K13" s="37">
        <v>21.2</v>
      </c>
      <c r="L13" s="40">
        <v>1.2</v>
      </c>
      <c r="M13" s="41" t="s">
        <v>55</v>
      </c>
      <c r="N13" s="40">
        <v>199.1</v>
      </c>
      <c r="O13" s="40">
        <v>79.5</v>
      </c>
      <c r="P13" s="42">
        <v>36.200000000000003</v>
      </c>
      <c r="Q13" s="55"/>
      <c r="R13" s="58"/>
      <c r="S13" s="9">
        <v>2022</v>
      </c>
      <c r="T13" s="26" t="s">
        <v>33</v>
      </c>
      <c r="U13" s="26" t="s">
        <v>34</v>
      </c>
      <c r="V13" s="24" t="s">
        <v>50</v>
      </c>
      <c r="W13" s="27" t="s">
        <v>48</v>
      </c>
      <c r="X13" s="23">
        <v>0</v>
      </c>
      <c r="Y13" s="23">
        <v>0</v>
      </c>
      <c r="Z13" s="48" t="s">
        <v>75</v>
      </c>
      <c r="AA13" s="48" t="s">
        <v>76</v>
      </c>
      <c r="AB13" s="27" t="s">
        <v>57</v>
      </c>
      <c r="AC13" s="23">
        <v>0</v>
      </c>
      <c r="AD13" s="23">
        <v>0</v>
      </c>
      <c r="AE13" s="23">
        <v>0</v>
      </c>
      <c r="AF13" s="23">
        <v>0</v>
      </c>
    </row>
    <row r="14" spans="1:32" ht="13.5" customHeight="1">
      <c r="A14" s="55"/>
      <c r="B14" s="58"/>
      <c r="C14" s="9" t="s">
        <v>37</v>
      </c>
      <c r="D14" s="28">
        <f>AVERAGE(D3:D13)</f>
        <v>7.246227272727273</v>
      </c>
      <c r="E14" s="29">
        <v>130</v>
      </c>
      <c r="F14" s="30">
        <v>0</v>
      </c>
      <c r="G14" s="30">
        <v>5</v>
      </c>
      <c r="H14" s="47">
        <f>AVERAGE(H12:H13)</f>
        <v>320.95000000000005</v>
      </c>
      <c r="I14" s="47">
        <f>AVERAGE(I12:I13)</f>
        <v>124.3</v>
      </c>
      <c r="J14" s="31">
        <v>0.45</v>
      </c>
      <c r="K14" s="30">
        <f>AVERAGE(K12:K13)</f>
        <v>21.7</v>
      </c>
      <c r="L14" s="31">
        <v>1.05</v>
      </c>
      <c r="M14" s="32" t="s">
        <v>55</v>
      </c>
      <c r="N14" s="31">
        <f>AVERAGE(N12:N13)</f>
        <v>210.85</v>
      </c>
      <c r="O14" s="31">
        <f>AVERAGE(O12:O13)</f>
        <v>78.45</v>
      </c>
      <c r="P14" s="33">
        <f>AVERAGE(P12:P13)</f>
        <v>37.900000000000006</v>
      </c>
      <c r="Q14" s="55"/>
      <c r="R14" s="58"/>
      <c r="S14" s="10" t="s">
        <v>37</v>
      </c>
      <c r="T14" s="30" t="s">
        <v>33</v>
      </c>
      <c r="U14" s="30" t="s">
        <v>34</v>
      </c>
      <c r="V14" s="30" t="s">
        <v>35</v>
      </c>
      <c r="W14" s="34" t="s">
        <v>53</v>
      </c>
      <c r="X14" s="29" t="s">
        <v>68</v>
      </c>
      <c r="Y14" s="29" t="s">
        <v>67</v>
      </c>
      <c r="Z14" s="46" t="s">
        <v>80</v>
      </c>
      <c r="AA14" s="29" t="s">
        <v>63</v>
      </c>
      <c r="AB14" s="34" t="s">
        <v>57</v>
      </c>
      <c r="AC14" s="29">
        <v>0</v>
      </c>
      <c r="AD14" s="29" t="s">
        <v>60</v>
      </c>
      <c r="AE14" s="29">
        <v>0</v>
      </c>
      <c r="AF14" s="29">
        <v>0</v>
      </c>
    </row>
    <row r="15" spans="1:32" ht="13.5" customHeight="1">
      <c r="A15" s="54" t="s">
        <v>31</v>
      </c>
      <c r="B15" s="57" t="s">
        <v>43</v>
      </c>
      <c r="C15" s="8">
        <v>2021</v>
      </c>
      <c r="D15" s="22">
        <v>7.22</v>
      </c>
      <c r="E15" s="23">
        <v>130</v>
      </c>
      <c r="F15" s="24">
        <v>0</v>
      </c>
      <c r="G15" s="24">
        <v>5</v>
      </c>
      <c r="H15" s="23">
        <v>305.5</v>
      </c>
      <c r="I15" s="23">
        <v>124.8</v>
      </c>
      <c r="J15" s="25">
        <v>0.6</v>
      </c>
      <c r="K15" s="24">
        <v>21.2</v>
      </c>
      <c r="L15" s="25">
        <v>0.8</v>
      </c>
      <c r="M15" s="24">
        <v>18</v>
      </c>
      <c r="N15" s="25">
        <v>225.8</v>
      </c>
      <c r="O15" s="25">
        <v>79.3</v>
      </c>
      <c r="P15" s="42">
        <v>37.299999999999997</v>
      </c>
      <c r="Q15" s="54" t="s">
        <v>31</v>
      </c>
      <c r="R15" s="57" t="s">
        <v>43</v>
      </c>
      <c r="S15" s="9">
        <v>2021</v>
      </c>
      <c r="T15" s="26" t="s">
        <v>33</v>
      </c>
      <c r="U15" s="26" t="s">
        <v>34</v>
      </c>
      <c r="V15" s="24" t="s">
        <v>35</v>
      </c>
      <c r="W15" s="27" t="s">
        <v>42</v>
      </c>
      <c r="X15" s="23">
        <v>0</v>
      </c>
      <c r="Y15" s="48" t="s">
        <v>76</v>
      </c>
      <c r="Z15" s="23">
        <v>0</v>
      </c>
      <c r="AA15" s="23">
        <v>0</v>
      </c>
      <c r="AB15" s="27" t="s">
        <v>56</v>
      </c>
      <c r="AC15" s="23">
        <v>0</v>
      </c>
      <c r="AD15" s="48" t="s">
        <v>81</v>
      </c>
      <c r="AE15" s="23">
        <v>0</v>
      </c>
      <c r="AF15" s="23">
        <v>0</v>
      </c>
    </row>
    <row r="16" spans="1:32" ht="13.5" customHeight="1">
      <c r="A16" s="55"/>
      <c r="B16" s="58"/>
      <c r="C16" s="9">
        <v>2022</v>
      </c>
      <c r="D16" s="22">
        <v>7.28</v>
      </c>
      <c r="E16" s="23">
        <v>129</v>
      </c>
      <c r="F16" s="24">
        <v>0</v>
      </c>
      <c r="G16" s="24">
        <v>5</v>
      </c>
      <c r="H16" s="23">
        <v>323.89999999999998</v>
      </c>
      <c r="I16" s="23">
        <v>122.4</v>
      </c>
      <c r="J16" s="25">
        <v>0.8</v>
      </c>
      <c r="K16" s="24">
        <v>21.8</v>
      </c>
      <c r="L16" s="25">
        <v>1.3</v>
      </c>
      <c r="M16" s="24">
        <v>18</v>
      </c>
      <c r="N16" s="25">
        <v>207.1</v>
      </c>
      <c r="O16" s="25">
        <v>81.099999999999994</v>
      </c>
      <c r="P16" s="42">
        <v>37.5</v>
      </c>
      <c r="Q16" s="55"/>
      <c r="R16" s="58"/>
      <c r="S16" s="9">
        <v>2022</v>
      </c>
      <c r="T16" s="26" t="s">
        <v>33</v>
      </c>
      <c r="U16" s="26" t="s">
        <v>34</v>
      </c>
      <c r="V16" s="24" t="s">
        <v>35</v>
      </c>
      <c r="W16" s="27" t="s">
        <v>48</v>
      </c>
      <c r="X16" s="23">
        <v>0</v>
      </c>
      <c r="Y16" s="48" t="s">
        <v>70</v>
      </c>
      <c r="Z16" s="23">
        <v>0</v>
      </c>
      <c r="AA16" s="48" t="s">
        <v>76</v>
      </c>
      <c r="AB16" s="27" t="s">
        <v>57</v>
      </c>
      <c r="AC16" s="23">
        <v>0</v>
      </c>
      <c r="AD16" s="48" t="s">
        <v>70</v>
      </c>
      <c r="AE16" s="23">
        <v>0</v>
      </c>
      <c r="AF16" s="23">
        <v>0</v>
      </c>
    </row>
    <row r="17" spans="1:32" ht="13.5" customHeight="1">
      <c r="A17" s="55"/>
      <c r="B17" s="58"/>
      <c r="C17" s="9" t="s">
        <v>37</v>
      </c>
      <c r="D17" s="28">
        <f>AVERAGE(D3:D16)</f>
        <v>7.2467662337662331</v>
      </c>
      <c r="E17" s="29">
        <v>130</v>
      </c>
      <c r="F17" s="30">
        <v>0</v>
      </c>
      <c r="G17" s="30">
        <v>5</v>
      </c>
      <c r="H17" s="47">
        <f>AVERAGE(H15:H16)</f>
        <v>314.7</v>
      </c>
      <c r="I17" s="47">
        <f>AVERAGE(I15:I16)</f>
        <v>123.6</v>
      </c>
      <c r="J17" s="31">
        <v>0.7</v>
      </c>
      <c r="K17" s="30">
        <f>AVERAGE(K15:K16)</f>
        <v>21.5</v>
      </c>
      <c r="L17" s="31">
        <v>1.05</v>
      </c>
      <c r="M17" s="32">
        <v>18</v>
      </c>
      <c r="N17" s="31">
        <f>AVERAGE(N15:N16)</f>
        <v>216.45</v>
      </c>
      <c r="O17" s="31">
        <f>AVERAGE(O15:O16)</f>
        <v>80.199999999999989</v>
      </c>
      <c r="P17" s="33">
        <f>AVERAGE(P15:P16)</f>
        <v>37.4</v>
      </c>
      <c r="Q17" s="55"/>
      <c r="R17" s="58"/>
      <c r="S17" s="10" t="s">
        <v>37</v>
      </c>
      <c r="T17" s="30" t="s">
        <v>33</v>
      </c>
      <c r="U17" s="30" t="s">
        <v>34</v>
      </c>
      <c r="V17" s="30" t="s">
        <v>35</v>
      </c>
      <c r="W17" s="34" t="s">
        <v>53</v>
      </c>
      <c r="X17" s="29">
        <v>0</v>
      </c>
      <c r="Y17" s="46" t="s">
        <v>79</v>
      </c>
      <c r="Z17" s="29">
        <v>0</v>
      </c>
      <c r="AA17" s="29" t="s">
        <v>66</v>
      </c>
      <c r="AB17" s="34" t="s">
        <v>57</v>
      </c>
      <c r="AC17" s="29">
        <v>0</v>
      </c>
      <c r="AD17" s="46" t="s">
        <v>82</v>
      </c>
      <c r="AE17" s="29">
        <v>0</v>
      </c>
      <c r="AF17" s="29">
        <v>0</v>
      </c>
    </row>
    <row r="18" spans="1:32" ht="13.5" customHeight="1">
      <c r="A18" s="54" t="s">
        <v>31</v>
      </c>
      <c r="B18" s="57" t="s">
        <v>44</v>
      </c>
      <c r="C18" s="8">
        <v>2021</v>
      </c>
      <c r="D18" s="22">
        <v>7.22</v>
      </c>
      <c r="E18" s="23">
        <v>130</v>
      </c>
      <c r="F18" s="24">
        <v>0</v>
      </c>
      <c r="G18" s="24">
        <v>5</v>
      </c>
      <c r="H18" s="23">
        <v>306.7</v>
      </c>
      <c r="I18" s="23">
        <v>115</v>
      </c>
      <c r="J18" s="25">
        <v>0.3</v>
      </c>
      <c r="K18" s="24">
        <v>20.7</v>
      </c>
      <c r="L18" s="25">
        <v>0.6</v>
      </c>
      <c r="M18" s="24" t="s">
        <v>55</v>
      </c>
      <c r="N18" s="25">
        <v>225.2</v>
      </c>
      <c r="O18" s="25">
        <v>75.3</v>
      </c>
      <c r="P18" s="42">
        <v>39.700000000000003</v>
      </c>
      <c r="Q18" s="54" t="s">
        <v>31</v>
      </c>
      <c r="R18" s="57" t="s">
        <v>44</v>
      </c>
      <c r="S18" s="9">
        <v>2021</v>
      </c>
      <c r="T18" s="26" t="s">
        <v>33</v>
      </c>
      <c r="U18" s="26" t="s">
        <v>34</v>
      </c>
      <c r="V18" s="24" t="s">
        <v>40</v>
      </c>
      <c r="W18" s="27" t="s">
        <v>36</v>
      </c>
      <c r="X18" s="23">
        <v>0</v>
      </c>
      <c r="Y18" s="23">
        <v>0</v>
      </c>
      <c r="Z18" s="23">
        <v>0.8</v>
      </c>
      <c r="AA18" s="48" t="s">
        <v>71</v>
      </c>
      <c r="AB18" s="27" t="s">
        <v>56</v>
      </c>
      <c r="AC18" s="23">
        <v>0</v>
      </c>
      <c r="AD18" s="23">
        <v>0</v>
      </c>
      <c r="AE18" s="23">
        <v>0</v>
      </c>
      <c r="AF18" s="23">
        <v>0.2</v>
      </c>
    </row>
    <row r="19" spans="1:32" ht="13.5" customHeight="1">
      <c r="A19" s="55"/>
      <c r="B19" s="58"/>
      <c r="C19" s="9">
        <v>2022</v>
      </c>
      <c r="D19" s="22">
        <v>7.27</v>
      </c>
      <c r="E19" s="23">
        <v>129</v>
      </c>
      <c r="F19" s="24">
        <v>0</v>
      </c>
      <c r="G19" s="24">
        <v>5</v>
      </c>
      <c r="H19" s="23">
        <v>302.39999999999998</v>
      </c>
      <c r="I19" s="23">
        <v>115.9</v>
      </c>
      <c r="J19" s="25">
        <v>0.3</v>
      </c>
      <c r="K19" s="24">
        <v>19.899999999999999</v>
      </c>
      <c r="L19" s="25">
        <v>0.5</v>
      </c>
      <c r="M19" s="24" t="s">
        <v>55</v>
      </c>
      <c r="N19" s="25">
        <v>187.5</v>
      </c>
      <c r="O19" s="25">
        <v>77.900000000000006</v>
      </c>
      <c r="P19" s="42">
        <v>36.200000000000003</v>
      </c>
      <c r="Q19" s="55"/>
      <c r="R19" s="58"/>
      <c r="S19" s="9">
        <v>2022</v>
      </c>
      <c r="T19" s="26" t="s">
        <v>33</v>
      </c>
      <c r="U19" s="26" t="s">
        <v>34</v>
      </c>
      <c r="V19" s="24" t="s">
        <v>51</v>
      </c>
      <c r="W19" s="27" t="s">
        <v>48</v>
      </c>
      <c r="X19" s="23">
        <v>0</v>
      </c>
      <c r="Y19" s="23">
        <v>0.6</v>
      </c>
      <c r="Z19" s="23">
        <v>0</v>
      </c>
      <c r="AA19" s="48" t="s">
        <v>71</v>
      </c>
      <c r="AB19" s="27" t="s">
        <v>57</v>
      </c>
      <c r="AC19" s="23">
        <v>0</v>
      </c>
      <c r="AD19" s="48" t="s">
        <v>83</v>
      </c>
      <c r="AE19" s="23">
        <v>0</v>
      </c>
      <c r="AF19" s="23">
        <v>0</v>
      </c>
    </row>
    <row r="20" spans="1:32" ht="13.5" customHeight="1">
      <c r="A20" s="55"/>
      <c r="B20" s="58"/>
      <c r="C20" s="9" t="s">
        <v>37</v>
      </c>
      <c r="D20" s="28">
        <f>AVERAGE(D3:D19)</f>
        <v>7.2465584415584416</v>
      </c>
      <c r="E20" s="29">
        <v>130</v>
      </c>
      <c r="F20" s="30">
        <v>0</v>
      </c>
      <c r="G20" s="30">
        <v>5</v>
      </c>
      <c r="H20" s="47">
        <f>AVERAGE(H18:H19)</f>
        <v>304.54999999999995</v>
      </c>
      <c r="I20" s="47">
        <f>AVERAGE(I18:I19)</f>
        <v>115.45</v>
      </c>
      <c r="J20" s="31">
        <v>0.3</v>
      </c>
      <c r="K20" s="30">
        <f>AVERAGE(K18:K19)</f>
        <v>20.299999999999997</v>
      </c>
      <c r="L20" s="31">
        <v>0.55000000000000004</v>
      </c>
      <c r="M20" s="32" t="s">
        <v>55</v>
      </c>
      <c r="N20" s="31">
        <f>AVERAGE(N18:N19)</f>
        <v>206.35</v>
      </c>
      <c r="O20" s="31">
        <f>AVERAGE(O18:O19)</f>
        <v>76.599999999999994</v>
      </c>
      <c r="P20" s="33">
        <f>AVERAGE(P18:P19)</f>
        <v>37.950000000000003</v>
      </c>
      <c r="Q20" s="55"/>
      <c r="R20" s="58"/>
      <c r="S20" s="10" t="s">
        <v>37</v>
      </c>
      <c r="T20" s="30" t="s">
        <v>33</v>
      </c>
      <c r="U20" s="30" t="s">
        <v>34</v>
      </c>
      <c r="V20" s="30" t="s">
        <v>51</v>
      </c>
      <c r="W20" s="34" t="s">
        <v>53</v>
      </c>
      <c r="X20" s="29">
        <v>0</v>
      </c>
      <c r="Y20" s="29" t="s">
        <v>69</v>
      </c>
      <c r="Z20" s="29" t="s">
        <v>67</v>
      </c>
      <c r="AA20" s="46" t="s">
        <v>71</v>
      </c>
      <c r="AB20" s="34" t="s">
        <v>57</v>
      </c>
      <c r="AC20" s="29">
        <v>0</v>
      </c>
      <c r="AD20" s="29" t="s">
        <v>59</v>
      </c>
      <c r="AE20" s="29">
        <v>0</v>
      </c>
      <c r="AF20" s="29" t="s">
        <v>65</v>
      </c>
    </row>
    <row r="21" spans="1:32" ht="13.5" customHeight="1">
      <c r="A21" s="54" t="s">
        <v>31</v>
      </c>
      <c r="B21" s="57" t="s">
        <v>45</v>
      </c>
      <c r="C21" s="8">
        <v>2021</v>
      </c>
      <c r="D21" s="22">
        <v>7.22</v>
      </c>
      <c r="E21" s="23">
        <v>129</v>
      </c>
      <c r="F21" s="24">
        <v>-1</v>
      </c>
      <c r="G21" s="24">
        <v>5</v>
      </c>
      <c r="H21" s="23">
        <v>325.8</v>
      </c>
      <c r="I21" s="23">
        <v>133</v>
      </c>
      <c r="J21" s="25">
        <v>0.3</v>
      </c>
      <c r="K21" s="24">
        <v>21.5</v>
      </c>
      <c r="L21" s="25">
        <v>0.2</v>
      </c>
      <c r="M21" s="24">
        <v>18</v>
      </c>
      <c r="N21" s="25">
        <v>239.4</v>
      </c>
      <c r="O21" s="25">
        <v>76.599999999999994</v>
      </c>
      <c r="P21" s="42">
        <v>42.7</v>
      </c>
      <c r="Q21" s="54" t="s">
        <v>31</v>
      </c>
      <c r="R21" s="57" t="s">
        <v>45</v>
      </c>
      <c r="S21" s="9">
        <v>2021</v>
      </c>
      <c r="T21" s="26" t="s">
        <v>33</v>
      </c>
      <c r="U21" s="26" t="s">
        <v>34</v>
      </c>
      <c r="V21" s="24" t="s">
        <v>35</v>
      </c>
      <c r="W21" s="27" t="s">
        <v>42</v>
      </c>
      <c r="X21" s="23">
        <v>0</v>
      </c>
      <c r="Y21" s="48" t="s">
        <v>74</v>
      </c>
      <c r="Z21" s="48" t="s">
        <v>76</v>
      </c>
      <c r="AA21" s="48" t="s">
        <v>71</v>
      </c>
      <c r="AB21" s="27" t="s">
        <v>56</v>
      </c>
      <c r="AC21" s="23">
        <v>0</v>
      </c>
      <c r="AD21" s="48" t="s">
        <v>84</v>
      </c>
      <c r="AE21" s="23">
        <v>0</v>
      </c>
      <c r="AF21" s="23">
        <v>0</v>
      </c>
    </row>
    <row r="22" spans="1:32" ht="13.5" customHeight="1">
      <c r="A22" s="55"/>
      <c r="B22" s="58"/>
      <c r="C22" s="9">
        <v>2022</v>
      </c>
      <c r="D22" s="22">
        <v>7.25</v>
      </c>
      <c r="E22" s="23">
        <v>129</v>
      </c>
      <c r="F22" s="24">
        <v>0</v>
      </c>
      <c r="G22" s="24">
        <v>5</v>
      </c>
      <c r="H22" s="23">
        <v>324.39999999999998</v>
      </c>
      <c r="I22" s="23">
        <v>118.3</v>
      </c>
      <c r="J22" s="25">
        <v>0.5</v>
      </c>
      <c r="K22" s="24">
        <v>20.9</v>
      </c>
      <c r="L22" s="25">
        <v>0.3</v>
      </c>
      <c r="M22" s="24" t="s">
        <v>55</v>
      </c>
      <c r="N22" s="25">
        <v>202.6</v>
      </c>
      <c r="O22" s="25">
        <v>77.7</v>
      </c>
      <c r="P22" s="42">
        <v>39.799999999999997</v>
      </c>
      <c r="Q22" s="55"/>
      <c r="R22" s="58"/>
      <c r="S22" s="9">
        <v>2022</v>
      </c>
      <c r="T22" s="26" t="s">
        <v>33</v>
      </c>
      <c r="U22" s="26" t="s">
        <v>34</v>
      </c>
      <c r="V22" s="24" t="s">
        <v>50</v>
      </c>
      <c r="W22" s="27" t="s">
        <v>48</v>
      </c>
      <c r="X22" s="23">
        <v>0</v>
      </c>
      <c r="Y22" s="48" t="s">
        <v>70</v>
      </c>
      <c r="Z22" s="23">
        <v>0</v>
      </c>
      <c r="AA22" s="23">
        <v>0</v>
      </c>
      <c r="AB22" s="27" t="s">
        <v>57</v>
      </c>
      <c r="AC22" s="23">
        <v>0</v>
      </c>
      <c r="AD22" s="48" t="s">
        <v>71</v>
      </c>
      <c r="AE22" s="23">
        <v>0</v>
      </c>
      <c r="AF22" s="23">
        <v>0</v>
      </c>
    </row>
    <row r="23" spans="1:32" ht="13.5" customHeight="1">
      <c r="A23" s="55"/>
      <c r="B23" s="58"/>
      <c r="C23" s="9" t="s">
        <v>37</v>
      </c>
      <c r="D23" s="28">
        <f>AVERAGE(D3:D22)</f>
        <v>7.2454025974025971</v>
      </c>
      <c r="E23" s="29">
        <v>130</v>
      </c>
      <c r="F23" s="30">
        <v>0</v>
      </c>
      <c r="G23" s="30">
        <v>5</v>
      </c>
      <c r="H23" s="47">
        <f>AVERAGE(H21:H22)</f>
        <v>325.10000000000002</v>
      </c>
      <c r="I23" s="47">
        <f>AVERAGE(I21:I22)</f>
        <v>125.65</v>
      </c>
      <c r="J23" s="31">
        <v>0.4</v>
      </c>
      <c r="K23" s="30">
        <f>AVERAGE(K21:K22)</f>
        <v>21.2</v>
      </c>
      <c r="L23" s="31">
        <v>0.25</v>
      </c>
      <c r="M23" s="32" t="s">
        <v>55</v>
      </c>
      <c r="N23" s="31">
        <f>AVERAGE(N21:N22)</f>
        <v>221</v>
      </c>
      <c r="O23" s="31">
        <f>AVERAGE(O21:O22)</f>
        <v>77.150000000000006</v>
      </c>
      <c r="P23" s="33">
        <f>AVERAGE(P21:P22)</f>
        <v>41.25</v>
      </c>
      <c r="Q23" s="55"/>
      <c r="R23" s="58"/>
      <c r="S23" s="10" t="s">
        <v>37</v>
      </c>
      <c r="T23" s="30" t="s">
        <v>33</v>
      </c>
      <c r="U23" s="30" t="s">
        <v>34</v>
      </c>
      <c r="V23" s="30" t="s">
        <v>35</v>
      </c>
      <c r="W23" s="34" t="s">
        <v>53</v>
      </c>
      <c r="X23" s="29">
        <v>0</v>
      </c>
      <c r="Y23" s="46" t="s">
        <v>79</v>
      </c>
      <c r="Z23" s="29" t="s">
        <v>68</v>
      </c>
      <c r="AA23" s="29" t="s">
        <v>65</v>
      </c>
      <c r="AB23" s="34" t="s">
        <v>57</v>
      </c>
      <c r="AC23" s="29">
        <v>0</v>
      </c>
      <c r="AD23" s="46" t="s">
        <v>85</v>
      </c>
      <c r="AE23" s="29">
        <v>0</v>
      </c>
      <c r="AF23" s="29">
        <v>0</v>
      </c>
    </row>
    <row r="24" spans="1:32" ht="13.5" customHeight="1">
      <c r="A24" s="54" t="s">
        <v>31</v>
      </c>
      <c r="B24" s="57" t="s">
        <v>46</v>
      </c>
      <c r="C24" s="8">
        <v>2021</v>
      </c>
      <c r="D24" s="22">
        <v>7.24</v>
      </c>
      <c r="E24" s="23">
        <v>130</v>
      </c>
      <c r="F24" s="24">
        <v>1</v>
      </c>
      <c r="G24" s="24">
        <v>5</v>
      </c>
      <c r="H24" s="23">
        <v>328.5</v>
      </c>
      <c r="I24" s="23">
        <v>135</v>
      </c>
      <c r="J24" s="25">
        <v>0.6</v>
      </c>
      <c r="K24" s="24">
        <v>22.3</v>
      </c>
      <c r="L24" s="25">
        <v>1.3</v>
      </c>
      <c r="M24" s="24" t="s">
        <v>55</v>
      </c>
      <c r="N24" s="25">
        <v>235.5</v>
      </c>
      <c r="O24" s="25">
        <v>81.3</v>
      </c>
      <c r="P24" s="42">
        <v>36.5</v>
      </c>
      <c r="Q24" s="54" t="s">
        <v>31</v>
      </c>
      <c r="R24" s="57" t="s">
        <v>46</v>
      </c>
      <c r="S24" s="9">
        <v>2021</v>
      </c>
      <c r="T24" s="26" t="s">
        <v>33</v>
      </c>
      <c r="U24" s="26" t="s">
        <v>34</v>
      </c>
      <c r="V24" s="24" t="s">
        <v>40</v>
      </c>
      <c r="W24" s="27" t="s">
        <v>42</v>
      </c>
      <c r="X24" s="48" t="s">
        <v>76</v>
      </c>
      <c r="Y24" s="48" t="s">
        <v>70</v>
      </c>
      <c r="Z24" s="48" t="s">
        <v>74</v>
      </c>
      <c r="AA24" s="48" t="s">
        <v>76</v>
      </c>
      <c r="AB24" s="27" t="s">
        <v>56</v>
      </c>
      <c r="AC24" s="23">
        <v>0</v>
      </c>
      <c r="AD24" s="48" t="s">
        <v>71</v>
      </c>
      <c r="AE24" s="23">
        <v>0</v>
      </c>
      <c r="AF24" s="23">
        <v>0</v>
      </c>
    </row>
    <row r="25" spans="1:32" ht="13.5" customHeight="1">
      <c r="A25" s="55"/>
      <c r="B25" s="58"/>
      <c r="C25" s="9">
        <v>2022</v>
      </c>
      <c r="D25" s="22">
        <v>7.26</v>
      </c>
      <c r="E25" s="23">
        <v>129</v>
      </c>
      <c r="F25" s="24">
        <v>0</v>
      </c>
      <c r="G25" s="24">
        <v>5</v>
      </c>
      <c r="H25" s="23">
        <v>322.60000000000002</v>
      </c>
      <c r="I25" s="23">
        <v>123.9</v>
      </c>
      <c r="J25" s="25">
        <v>0.2</v>
      </c>
      <c r="K25" s="24">
        <v>21.5</v>
      </c>
      <c r="L25" s="25">
        <v>0.7</v>
      </c>
      <c r="M25" s="24">
        <v>16</v>
      </c>
      <c r="N25" s="25">
        <v>203.3</v>
      </c>
      <c r="O25" s="25">
        <v>81.3</v>
      </c>
      <c r="P25" s="42">
        <v>39.700000000000003</v>
      </c>
      <c r="Q25" s="55"/>
      <c r="R25" s="58"/>
      <c r="S25" s="9">
        <v>2022</v>
      </c>
      <c r="T25" s="26" t="s">
        <v>33</v>
      </c>
      <c r="U25" s="26" t="s">
        <v>34</v>
      </c>
      <c r="V25" s="24" t="s">
        <v>50</v>
      </c>
      <c r="W25" s="27" t="s">
        <v>48</v>
      </c>
      <c r="X25" s="23">
        <v>0</v>
      </c>
      <c r="Y25" s="48" t="s">
        <v>71</v>
      </c>
      <c r="Z25" s="23">
        <v>0</v>
      </c>
      <c r="AA25" s="48" t="s">
        <v>71</v>
      </c>
      <c r="AB25" s="27" t="s">
        <v>57</v>
      </c>
      <c r="AC25" s="23">
        <v>0</v>
      </c>
      <c r="AD25" s="48" t="s">
        <v>78</v>
      </c>
      <c r="AE25" s="23">
        <v>0</v>
      </c>
      <c r="AF25" s="23">
        <v>0</v>
      </c>
    </row>
    <row r="26" spans="1:32" ht="13.5" customHeight="1">
      <c r="A26" s="56"/>
      <c r="B26" s="59"/>
      <c r="C26" s="45" t="s">
        <v>37</v>
      </c>
      <c r="D26" s="28">
        <f>AVERAGE(D3:D25)</f>
        <v>7.2458023715415019</v>
      </c>
      <c r="E26" s="29">
        <v>130</v>
      </c>
      <c r="F26" s="30">
        <v>0</v>
      </c>
      <c r="G26" s="30">
        <v>5</v>
      </c>
      <c r="H26" s="47">
        <f>AVERAGE(H24:H25)</f>
        <v>325.55</v>
      </c>
      <c r="I26" s="47">
        <f>AVERAGE(I24:I25)</f>
        <v>129.44999999999999</v>
      </c>
      <c r="J26" s="31">
        <v>0.4</v>
      </c>
      <c r="K26" s="30">
        <f>AVERAGE(K24:K25)</f>
        <v>21.9</v>
      </c>
      <c r="L26" s="31">
        <v>1</v>
      </c>
      <c r="M26" s="32" t="s">
        <v>55</v>
      </c>
      <c r="N26" s="31">
        <f>AVERAGE(N24:N25)</f>
        <v>219.4</v>
      </c>
      <c r="O26" s="31">
        <f>AVERAGE(O24:O25)</f>
        <v>81.3</v>
      </c>
      <c r="P26" s="33">
        <f>AVERAGE(P24:P25)</f>
        <v>38.1</v>
      </c>
      <c r="Q26" s="56"/>
      <c r="R26" s="59"/>
      <c r="S26" s="10" t="s">
        <v>37</v>
      </c>
      <c r="T26" s="30" t="s">
        <v>33</v>
      </c>
      <c r="U26" s="30" t="s">
        <v>34</v>
      </c>
      <c r="V26" s="30" t="s">
        <v>35</v>
      </c>
      <c r="W26" s="34" t="s">
        <v>53</v>
      </c>
      <c r="X26" s="29" t="s">
        <v>68</v>
      </c>
      <c r="Y26" s="46" t="s">
        <v>79</v>
      </c>
      <c r="Z26" s="29" t="s">
        <v>64</v>
      </c>
      <c r="AA26" s="46" t="s">
        <v>86</v>
      </c>
      <c r="AB26" s="34" t="s">
        <v>57</v>
      </c>
      <c r="AC26" s="29">
        <v>0</v>
      </c>
      <c r="AD26" s="46" t="s">
        <v>87</v>
      </c>
      <c r="AE26" s="29">
        <v>0</v>
      </c>
      <c r="AF26" s="29">
        <v>0</v>
      </c>
    </row>
    <row r="27" spans="1:32" ht="13.5" customHeight="1">
      <c r="A27" s="55" t="s">
        <v>31</v>
      </c>
      <c r="B27" s="58" t="s">
        <v>47</v>
      </c>
      <c r="C27" s="9">
        <v>2021</v>
      </c>
      <c r="D27" s="22">
        <v>7.23</v>
      </c>
      <c r="E27" s="23">
        <v>130</v>
      </c>
      <c r="F27" s="24">
        <v>0</v>
      </c>
      <c r="G27" s="24">
        <v>7</v>
      </c>
      <c r="H27" s="23">
        <v>348.7</v>
      </c>
      <c r="I27" s="23">
        <v>148</v>
      </c>
      <c r="J27" s="25">
        <v>0.6</v>
      </c>
      <c r="K27" s="24">
        <v>22.2</v>
      </c>
      <c r="L27" s="25">
        <v>1.3</v>
      </c>
      <c r="M27" s="24">
        <v>16</v>
      </c>
      <c r="N27" s="25">
        <v>224</v>
      </c>
      <c r="O27" s="25">
        <v>73.599999999999994</v>
      </c>
      <c r="P27" s="42">
        <v>39.700000000000003</v>
      </c>
      <c r="Q27" s="55" t="s">
        <v>31</v>
      </c>
      <c r="R27" s="58" t="s">
        <v>47</v>
      </c>
      <c r="S27" s="9">
        <v>2021</v>
      </c>
      <c r="T27" s="26" t="s">
        <v>33</v>
      </c>
      <c r="U27" s="26" t="s">
        <v>34</v>
      </c>
      <c r="V27" s="24" t="s">
        <v>40</v>
      </c>
      <c r="W27" s="27" t="s">
        <v>42</v>
      </c>
      <c r="X27" s="23">
        <v>0</v>
      </c>
      <c r="Y27" s="48" t="s">
        <v>76</v>
      </c>
      <c r="Z27" s="23">
        <v>0</v>
      </c>
      <c r="AA27" s="48" t="s">
        <v>74</v>
      </c>
      <c r="AB27" s="51" t="s">
        <v>91</v>
      </c>
      <c r="AC27" s="23">
        <v>0</v>
      </c>
      <c r="AD27" s="48" t="s">
        <v>92</v>
      </c>
      <c r="AE27" s="23">
        <v>0</v>
      </c>
      <c r="AF27" s="23">
        <v>0</v>
      </c>
    </row>
    <row r="28" spans="1:32" ht="13.5" customHeight="1">
      <c r="A28" s="55"/>
      <c r="B28" s="58"/>
      <c r="C28" s="9">
        <v>2022</v>
      </c>
      <c r="D28" s="35">
        <v>7.26</v>
      </c>
      <c r="E28" s="36">
        <v>129</v>
      </c>
      <c r="F28" s="26">
        <v>0</v>
      </c>
      <c r="G28" s="37">
        <v>3</v>
      </c>
      <c r="H28" s="38">
        <v>351.3</v>
      </c>
      <c r="I28" s="38">
        <v>140.9</v>
      </c>
      <c r="J28" s="40">
        <v>0.5</v>
      </c>
      <c r="K28" s="37">
        <v>21</v>
      </c>
      <c r="L28" s="40">
        <v>1.1000000000000001</v>
      </c>
      <c r="M28" s="26">
        <v>16</v>
      </c>
      <c r="N28" s="39">
        <v>193.3</v>
      </c>
      <c r="O28" s="39">
        <v>82.2</v>
      </c>
      <c r="P28" s="44">
        <v>37.9</v>
      </c>
      <c r="Q28" s="55"/>
      <c r="R28" s="58"/>
      <c r="S28" s="9">
        <v>2022</v>
      </c>
      <c r="T28" s="26" t="s">
        <v>33</v>
      </c>
      <c r="U28" s="26" t="s">
        <v>34</v>
      </c>
      <c r="V28" s="26" t="s">
        <v>49</v>
      </c>
      <c r="W28" s="43" t="s">
        <v>52</v>
      </c>
      <c r="X28" s="36">
        <v>0</v>
      </c>
      <c r="Y28" s="49" t="s">
        <v>88</v>
      </c>
      <c r="Z28" s="36">
        <v>0</v>
      </c>
      <c r="AA28" s="50" t="s">
        <v>76</v>
      </c>
      <c r="AB28" s="43" t="s">
        <v>57</v>
      </c>
      <c r="AC28" s="38">
        <v>0</v>
      </c>
      <c r="AD28" s="50" t="s">
        <v>93</v>
      </c>
      <c r="AE28" s="38">
        <v>0</v>
      </c>
      <c r="AF28" s="38">
        <v>0</v>
      </c>
    </row>
    <row r="29" spans="1:32" ht="13.5" customHeight="1">
      <c r="A29" s="56"/>
      <c r="B29" s="59"/>
      <c r="C29" s="10" t="s">
        <v>37</v>
      </c>
      <c r="D29" s="28">
        <f>AVERAGE(D27:D28)</f>
        <v>7.2450000000000001</v>
      </c>
      <c r="E29" s="29">
        <v>130</v>
      </c>
      <c r="F29" s="30">
        <v>0</v>
      </c>
      <c r="G29" s="30">
        <v>3</v>
      </c>
      <c r="H29" s="47">
        <f>AVERAGE(H27:H28)</f>
        <v>350</v>
      </c>
      <c r="I29" s="47">
        <f>AVERAGE(I27:I28)</f>
        <v>144.44999999999999</v>
      </c>
      <c r="J29" s="31">
        <v>0.55000000000000004</v>
      </c>
      <c r="K29" s="30">
        <f>AVERAGE(K27:K28)</f>
        <v>21.6</v>
      </c>
      <c r="L29" s="31">
        <v>1.2</v>
      </c>
      <c r="M29" s="32">
        <v>16</v>
      </c>
      <c r="N29" s="31">
        <f>AVERAGE(N27:N28)</f>
        <v>208.65</v>
      </c>
      <c r="O29" s="31">
        <f>AVERAGE(O27:O28)</f>
        <v>77.900000000000006</v>
      </c>
      <c r="P29" s="33">
        <f>AVERAGE(P27:P28)</f>
        <v>38.799999999999997</v>
      </c>
      <c r="Q29" s="56"/>
      <c r="R29" s="59"/>
      <c r="S29" s="10" t="s">
        <v>37</v>
      </c>
      <c r="T29" s="30" t="s">
        <v>33</v>
      </c>
      <c r="U29" s="30" t="s">
        <v>34</v>
      </c>
      <c r="V29" s="30" t="s">
        <v>49</v>
      </c>
      <c r="W29" s="34" t="s">
        <v>54</v>
      </c>
      <c r="X29" s="29">
        <v>0</v>
      </c>
      <c r="Y29" s="46" t="s">
        <v>89</v>
      </c>
      <c r="Z29" s="29">
        <v>0</v>
      </c>
      <c r="AA29" s="46" t="s">
        <v>90</v>
      </c>
      <c r="AB29" s="34" t="s">
        <v>58</v>
      </c>
      <c r="AC29" s="29">
        <v>0</v>
      </c>
      <c r="AD29" s="46" t="s">
        <v>94</v>
      </c>
      <c r="AE29" s="29">
        <v>0</v>
      </c>
      <c r="AF29" s="29">
        <v>0</v>
      </c>
    </row>
  </sheetData>
  <mergeCells count="38">
    <mergeCell ref="Q27:Q29"/>
    <mergeCell ref="R3:R5"/>
    <mergeCell ref="R6:R8"/>
    <mergeCell ref="R9:R11"/>
    <mergeCell ref="R12:R14"/>
    <mergeCell ref="R15:R17"/>
    <mergeCell ref="R18:R20"/>
    <mergeCell ref="R21:R23"/>
    <mergeCell ref="R24:R26"/>
    <mergeCell ref="R27:R29"/>
    <mergeCell ref="Q12:Q14"/>
    <mergeCell ref="Q15:Q17"/>
    <mergeCell ref="Q18:Q20"/>
    <mergeCell ref="Q21:Q23"/>
    <mergeCell ref="Q24:Q26"/>
    <mergeCell ref="A27:A29"/>
    <mergeCell ref="B3:B5"/>
    <mergeCell ref="B6:B8"/>
    <mergeCell ref="B9:B11"/>
    <mergeCell ref="B12:B14"/>
    <mergeCell ref="B15:B17"/>
    <mergeCell ref="B18:B20"/>
    <mergeCell ref="B21:B23"/>
    <mergeCell ref="B24:B26"/>
    <mergeCell ref="B27:B29"/>
    <mergeCell ref="A12:A14"/>
    <mergeCell ref="A15:A17"/>
    <mergeCell ref="A18:A20"/>
    <mergeCell ref="A21:A23"/>
    <mergeCell ref="A24:A26"/>
    <mergeCell ref="D1:M1"/>
    <mergeCell ref="T1:AC1"/>
    <mergeCell ref="A3:A5"/>
    <mergeCell ref="A6:A8"/>
    <mergeCell ref="A9:A11"/>
    <mergeCell ref="Q3:Q5"/>
    <mergeCell ref="Q6:Q8"/>
    <mergeCell ref="Q9:Q11"/>
  </mergeCells>
  <phoneticPr fontId="6" type="noConversion"/>
  <pageMargins left="0.70866141732283472" right="0.70866141732283472" top="0.15748031496062992" bottom="0.15748031496062992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新建 Microsoft Excel 97-2003 工作表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2023-02-03T02:13:17Z</cp:lastPrinted>
  <dcterms:created xsi:type="dcterms:W3CDTF">2020-12-25T23:54:00Z</dcterms:created>
  <dcterms:modified xsi:type="dcterms:W3CDTF">2023-03-01T05:17:51Z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4B7F1E28420341CA95802911B3F3B6E6</vt:lpwstr>
  </property>
  <property fmtid="{D5CDD505-2E9C-101B-9397-08002B2CF9AE}" pid="3" name="KSOProductBuildVer">
    <vt:lpwstr>2052-11.1.0.12763</vt:lpwstr>
  </property>
</Properties>
</file>